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4 17.03.2026\Для опубликования в сетевом и на сайте\R245_2026 (Приложения)\"/>
    </mc:Choice>
  </mc:AlternateContent>
  <bookViews>
    <workbookView xWindow="0" yWindow="0" windowWidth="21540" windowHeight="7515"/>
  </bookViews>
  <sheets>
    <sheet name="2027-2028 год" sheetId="3" r:id="rId1"/>
    <sheet name="Лист1" sheetId="4" r:id="rId2"/>
  </sheets>
  <calcPr calcId="152511"/>
</workbook>
</file>

<file path=xl/calcChain.xml><?xml version="1.0" encoding="utf-8"?>
<calcChain xmlns="http://schemas.openxmlformats.org/spreadsheetml/2006/main">
  <c r="C151" i="3" l="1"/>
  <c r="D132" i="3"/>
  <c r="D131" i="3" s="1"/>
  <c r="C132" i="3"/>
  <c r="C131" i="3" s="1"/>
  <c r="D90" i="3"/>
  <c r="C90" i="3"/>
  <c r="D151" i="3" l="1"/>
  <c r="D150" i="3" s="1"/>
  <c r="D149" i="3" s="1"/>
  <c r="C150" i="3"/>
  <c r="C149" i="3" s="1"/>
  <c r="D95" i="3"/>
  <c r="D94" i="3" s="1"/>
  <c r="D110" i="3"/>
  <c r="D109" i="3" s="1"/>
  <c r="D147" i="3"/>
  <c r="D146" i="3" s="1"/>
  <c r="D144" i="3"/>
  <c r="D143" i="3" s="1"/>
  <c r="D141" i="3"/>
  <c r="D140" i="3" s="1"/>
  <c r="D138" i="3"/>
  <c r="D137" i="3" s="1"/>
  <c r="D135" i="3"/>
  <c r="D134" i="3" s="1"/>
  <c r="D123" i="3"/>
  <c r="D122" i="3" s="1"/>
  <c r="D116" i="3"/>
  <c r="D115" i="3" s="1"/>
  <c r="D107" i="3"/>
  <c r="D106" i="3" s="1"/>
  <c r="D113" i="3"/>
  <c r="D112" i="3" s="1"/>
  <c r="C147" i="3"/>
  <c r="C146" i="3" s="1"/>
  <c r="C144" i="3"/>
  <c r="C143" i="3" s="1"/>
  <c r="C141" i="3"/>
  <c r="C140" i="3" s="1"/>
  <c r="C138" i="3"/>
  <c r="C137" i="3" s="1"/>
  <c r="C135" i="3"/>
  <c r="C134" i="3" s="1"/>
  <c r="C123" i="3"/>
  <c r="C122" i="3" s="1"/>
  <c r="C116" i="3"/>
  <c r="C115" i="3" s="1"/>
  <c r="C113" i="3"/>
  <c r="C112" i="3" s="1"/>
  <c r="C107" i="3"/>
  <c r="C106" i="3" s="1"/>
  <c r="C100" i="3"/>
  <c r="C95" i="3"/>
  <c r="C94" i="3" s="1"/>
  <c r="C105" i="3" l="1"/>
  <c r="D105" i="3"/>
  <c r="D121" i="3"/>
  <c r="C121" i="3"/>
  <c r="D93" i="3" l="1"/>
  <c r="D92" i="3" s="1"/>
  <c r="C93" i="3"/>
  <c r="C92" i="3" s="1"/>
  <c r="D65" i="3" l="1"/>
  <c r="D88" i="3"/>
  <c r="D87" i="3" s="1"/>
  <c r="D84" i="3"/>
  <c r="D83" i="3" s="1"/>
  <c r="D81" i="3"/>
  <c r="D78" i="3"/>
  <c r="D74" i="3"/>
  <c r="D73" i="3" s="1"/>
  <c r="D72" i="3" s="1"/>
  <c r="D70" i="3"/>
  <c r="D69" i="3" s="1"/>
  <c r="D68" i="3" s="1"/>
  <c r="D63" i="3"/>
  <c r="D58" i="3"/>
  <c r="D61" i="3"/>
  <c r="D55" i="3"/>
  <c r="D54" i="3" s="1"/>
  <c r="D48" i="3"/>
  <c r="D47" i="3" s="1"/>
  <c r="D45" i="3"/>
  <c r="D44" i="3" s="1"/>
  <c r="D42" i="3"/>
  <c r="D41" i="3" s="1"/>
  <c r="D39" i="3"/>
  <c r="D38" i="3" s="1"/>
  <c r="D35" i="3"/>
  <c r="D34" i="3" s="1"/>
  <c r="D31" i="3"/>
  <c r="D29" i="3"/>
  <c r="D23" i="3"/>
  <c r="D22" i="3" s="1"/>
  <c r="D12" i="3"/>
  <c r="D11" i="3" s="1"/>
  <c r="C12" i="3"/>
  <c r="C84" i="3"/>
  <c r="C78" i="3"/>
  <c r="C65" i="3"/>
  <c r="C42" i="3"/>
  <c r="C41" i="3" s="1"/>
  <c r="C39" i="3"/>
  <c r="C38" i="3" s="1"/>
  <c r="C35" i="3"/>
  <c r="C34" i="3" s="1"/>
  <c r="C51" i="3"/>
  <c r="C48" i="3"/>
  <c r="C47" i="3" s="1"/>
  <c r="D57" i="3" l="1"/>
  <c r="D53" i="3" s="1"/>
  <c r="D28" i="3"/>
  <c r="D37" i="3"/>
  <c r="D33" i="3" s="1"/>
  <c r="D77" i="3"/>
  <c r="D76" i="3" s="1"/>
  <c r="D80" i="3"/>
  <c r="D67" i="3"/>
  <c r="C37" i="3"/>
  <c r="C33" i="3" s="1"/>
  <c r="C88" i="3"/>
  <c r="C87" i="3" s="1"/>
  <c r="C70" i="3"/>
  <c r="C69" i="3" s="1"/>
  <c r="C68" i="3" s="1"/>
  <c r="C58" i="3"/>
  <c r="C55" i="3"/>
  <c r="C54" i="3" s="1"/>
  <c r="D10" i="3" l="1"/>
  <c r="D156" i="3" s="1"/>
  <c r="C74" i="3" l="1"/>
  <c r="C73" i="3" s="1"/>
  <c r="C72" i="3" s="1"/>
  <c r="C81" i="3"/>
  <c r="C80" i="3" s="1"/>
  <c r="C83" i="3"/>
  <c r="C77" i="3" l="1"/>
  <c r="C76" i="3" s="1"/>
  <c r="C67" i="3" l="1"/>
  <c r="C63" i="3"/>
  <c r="C61" i="3"/>
  <c r="C45" i="3"/>
  <c r="C44" i="3" s="1"/>
  <c r="C29" i="3"/>
  <c r="C31" i="3"/>
  <c r="C23" i="3"/>
  <c r="C22" i="3" s="1"/>
  <c r="C11" i="3"/>
  <c r="C28" i="3" l="1"/>
  <c r="C57" i="3"/>
  <c r="C53" i="3" s="1"/>
  <c r="C10" i="3" l="1"/>
  <c r="C156" i="3" s="1"/>
</calcChain>
</file>

<file path=xl/sharedStrings.xml><?xml version="1.0" encoding="utf-8"?>
<sst xmlns="http://schemas.openxmlformats.org/spreadsheetml/2006/main" count="301" uniqueCount="284">
  <si>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</si>
  <si>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</si>
  <si>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</si>
  <si>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</si>
  <si>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</si>
  <si>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</si>
  <si>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</si>
  <si>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</si>
  <si>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</si>
  <si>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</si>
  <si>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</si>
  <si>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</si>
  <si>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</si>
  <si>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</si>
  <si>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</si>
  <si>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</si>
  <si>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</si>
  <si>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</si>
  <si>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</si>
  <si>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</si>
  <si>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</si>
  <si>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</si>
  <si>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</si>
  <si>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</si>
  <si>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</si>
  <si>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</si>
  <si>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</si>
  <si>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</si>
  <si>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</si>
  <si>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</si>
  <si>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</si>
  <si>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</si>
  <si>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</si>
  <si>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</si>
  <si>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</si>
  <si>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</si>
  <si>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</si>
  <si>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</si>
  <si>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</si>
  <si>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</si>
  <si>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</si>
  <si>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</si>
  <si>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</si>
  <si>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</si>
  <si>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</si>
  <si>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</si>
  <si>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</si>
  <si>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</si>
  <si>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</si>
  <si>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</si>
  <si>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</si>
  <si>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</si>
  <si>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</si>
  <si>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</si>
  <si>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</si>
  <si>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</si>
  <si>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</si>
  <si>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</si>
  <si>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</si>
  <si>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</si>
  <si>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</si>
  <si>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</si>
  <si>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</si>
  <si>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</si>
  <si>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</si>
  <si>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</si>
  <si>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</si>
  <si>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</si>
  <si>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</si>
  <si>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</si>
  <si>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</si>
  <si>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</si>
  <si>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</si>
  <si>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</si>
  <si>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</si>
  <si>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</si>
  <si>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</si>
  <si>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</si>
  <si>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</si>
  <si>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</si>
  <si>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</si>
  <si>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</si>
  <si>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</si>
  <si>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</si>
  <si>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</si>
  <si>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</si>
  <si>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</si>
  <si>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</si>
  <si>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</si>
  <si>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</si>
  <si>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</si>
  <si>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</si>
  <si>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</si>
  <si>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</si>
  <si>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</si>
  <si>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</si>
  <si>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</si>
  <si>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</si>
  <si>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</si>
  <si>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</si>
  <si>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</si>
  <si>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</si>
  <si>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</si>
  <si>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</si>
  <si>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</si>
  <si>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</si>
  <si>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</si>
  <si>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</si>
  <si>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</si>
  <si>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</si>
  <si>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</si>
  <si>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</si>
  <si>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</si>
  <si>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</si>
  <si>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</si>
  <si>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</si>
  <si>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</si>
  <si>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</si>
  <si>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</si>
  <si>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</si>
  <si>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</si>
  <si>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</si>
  <si>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</si>
  <si>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</si>
  <si>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</si>
  <si>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</si>
  <si>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</si>
  <si>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</si>
  <si>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</si>
  <si>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</si>
  <si>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</si>
  <si>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</si>
  <si>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</si>
  <si>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</si>
  <si>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</si>
  <si>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</si>
  <si>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</si>
  <si>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</si>
  <si>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</si>
  <si>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</si>
  <si>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</si>
  <si>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</si>
  <si>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</si>
  <si>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</si>
  <si>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</si>
  <si>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</si>
  <si>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</si>
  <si>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</si>
  <si>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</si>
  <si>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</si>
  <si>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</si>
  <si>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</si>
  <si>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</si>
  <si>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</si>
  <si>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</si>
  <si>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</si>
  <si>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</si>
  <si>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</si>
  <si>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</si>
  <si>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</si>
  <si>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</si>
  <si>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</si>
  <si>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</si>
  <si>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</si>
  <si>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</si>
  <si>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</si>
  <si>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</si>
  <si>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</si>
  <si>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</si>
  <si>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</si>
  <si>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</si>
  <si>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</si>
  <si>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</si>
  <si>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</si>
  <si>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</si>
  <si>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 xml:space="preserve"> Гаврилов-Ямского муниципального округа  Ярославской области</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</si>
  <si>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</si>
  <si>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</si>
  <si>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</si>
  <si>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</si>
  <si>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</si>
  <si>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</si>
  <si>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</si>
  <si>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</si>
  <si>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</si>
  <si>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</si>
  <si>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</si>
  <si>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</si>
  <si>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</si>
  <si>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</si>
  <si>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</si>
  <si>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</si>
  <si>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</si>
  <si>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</si>
  <si>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</si>
  <si>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</si>
  <si>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2028 год</t>
  </si>
  <si>
    <t>2027 год</t>
  </si>
  <si>
    <t xml:space="preserve">861 1 11 01040 14 0000 120
</t>
  </si>
  <si>
    <t>861 1 11 05012 14 0000 120</t>
  </si>
  <si>
    <t>861 1 11 05024 14 0000 120</t>
  </si>
  <si>
    <t>861 1 13 01074 14 0000 130</t>
  </si>
  <si>
    <t>861 1 11 05074 14 0000 120</t>
  </si>
  <si>
    <t>861 1 11 09044 14 0000 120</t>
  </si>
  <si>
    <t>861 1 13 02064 14 0000 130</t>
  </si>
  <si>
    <t>861 1 14 06012 14 0000 430</t>
  </si>
  <si>
    <t>861 1 14 06024 14 0000 430</t>
  </si>
  <si>
    <t>861 1 14 06312 14 0000 430</t>
  </si>
  <si>
    <t>861 1 14 13040 14 0000 410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</si>
  <si>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</si>
  <si>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000 2 02 20041 14 0000 150</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</si>
  <si>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</si>
  <si>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</si>
  <si>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000 2 02 25497 00 0000 150</t>
  </si>
  <si>
    <t>Субсидии бюджетам на реализацию мероприятий по обеспечению жильем молодых семей</t>
  </si>
  <si>
    <t>000 2 02 25497 14 0000 150</t>
  </si>
  <si>
    <t>Субсидии бюджетам муниципальных округов на реализацию мероприятий по обеспечению жильем молодых семей</t>
  </si>
  <si>
    <t>861 2 02 25497 14 0000 150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</si>
  <si>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</si>
  <si>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</si>
  <si>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</si>
  <si>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</si>
  <si>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861 2 02 29999 14 2015 150</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</si>
  <si>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</si>
  <si>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</si>
  <si>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</si>
  <si>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</si>
  <si>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</si>
  <si>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</si>
  <si>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</si>
  <si>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</si>
  <si>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</si>
  <si>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</si>
  <si>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</si>
  <si>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</si>
  <si>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</si>
  <si>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</si>
  <si>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</si>
  <si>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</si>
  <si>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</si>
  <si>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</si>
  <si>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</si>
  <si>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</si>
  <si>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861 2 02 35120 14 0000 150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</si>
  <si>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</si>
  <si>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</si>
  <si>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</si>
  <si>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</si>
  <si>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</si>
  <si>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</si>
  <si>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</si>
  <si>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</si>
  <si>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</si>
  <si>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</si>
  <si>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</si>
  <si>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</si>
  <si>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</si>
  <si>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Прочие межбюджетные трансферты, передаваемые бюджетам</t>
  </si>
  <si>
    <t>000 2 02 49999 14 0000 150</t>
  </si>
  <si>
    <t>Прочие межбюджетные трансферты, передаваемые бюджетам муниципальных округов</t>
  </si>
  <si>
    <t>861 2 02 49999 14 4011 150</t>
  </si>
  <si>
    <t>861 2 02 49999 14 4018 150</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</si>
  <si>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</si>
  <si>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</si>
  <si>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</si>
  <si>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000 2 02 25228 00 0000 150</t>
  </si>
  <si>
    <t>Субсидии бюджетам на оснащение объектов спортивной инфраструктуры спортивно-технологическим</t>
  </si>
  <si>
    <t>000 2 02 25228 14 0000 150</t>
  </si>
  <si>
    <t xml:space="preserve">Субсидии бюджетам муниципальных округов на оснащение объектов спортивной инфраструктуры спортивно-технологическим оборудованием
</t>
  </si>
  <si>
    <t>861 2 02 25228 14 0000 150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</si>
  <si>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</si>
  <si>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</si>
  <si>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Прогнозируемые доходы бюджета Гаврилов-Ямского муниципального округа Ярославской области на 2027-2028 годы в соответствии с классификацией доходов бюджета Российской Федерации</t>
  </si>
  <si>
    <t>861 2 02 29999 14 2056 150</t>
  </si>
  <si>
    <t xml:space="preserve"> 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</si>
  <si>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</si>
  <si>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</si>
  <si>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</si>
  <si>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</si>
  <si>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</si>
  <si>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</si>
  <si>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2</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</si>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</sst>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0"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8">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9" fillId="0" borderId="0" xfId="0" applyFont="1" applyFill="1"/>
    <xf numFmtId="0" fontId="5"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0" fontId="5" fillId="0" borderId="1" xfId="0" applyFont="1" applyFill="1" applyBorder="1" applyAlignment="1">
      <alignment horizontal="center"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0" fillId="0" borderId="0" xfId="0" applyAlignment="1">
      <alignment wrapText="1"/>
    </xf>
    <xf numFmtId="0" fontId="0" fillId="0" borderId="2" xfId="0" applyBorder="1" applyAlignment="1">
      <alignment wrapText="1"/>
    </xf>
    <xf numFmtId="0" fontId="4" fillId="0" borderId="0" xfId="0" applyFont="1" applyFill="1" applyAlignment="1">
      <alignment horizontal="right" vertical="center"/>
    </xf>
    <xf numFmtId="0" fontId="0" fillId="0" borderId="0" xfId="0" applyAlignment="1">
      <alignment vertical="center"/>
    </xf>
    <xf numFmtId="0" fontId="4" fillId="0" borderId="0" xfId="0" applyFont="1" applyFill="1" applyAlignment="1">
      <alignment horizontal="right" vertical="top"/>
    </xf>
    <xf numFmtId="0" fontId="0" fillId="0" borderId="0" xfId="0" applyAlignment="1"/>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56"/>
  <sheetViews>
    <sheetView tabSelected="1" zoomScale="87" zoomScaleNormal="87" workbookViewId="0">
      <selection activeCell="H13" sqref="H13"/>
    </sheetView>
  </sheetViews>
  <sheetFormatPr defaultColWidth="9.140625" defaultRowHeight="15" x14ac:dyDescent="0.25"/>
  <cols>
    <col min="1" max="1" width="32.140625" style="1" customWidth="1"/>
    <col min="2" max="2" width="67.7109375" style="1" customWidth="1"/>
    <col min="3" max="3" width="25.28515625" style="1" customWidth="1"/>
    <col min="4" max="4" width="19.42578125" style="1" customWidth="1"/>
    <col min="5" max="16384" width="9.140625" style="1"/>
  </cols>
  <sheetData>
    <row r="1" spans="1:7" x14ac:dyDescent="0.25">
      <c r="B1" s="34" t="s">
        <v>281</v>
      </c>
      <c r="C1" s="34"/>
      <c r="D1" s="35"/>
      <c r="F1" s="10"/>
      <c r="G1" s="10"/>
    </row>
    <row r="2" spans="1:7" x14ac:dyDescent="0.25">
      <c r="B2" s="34" t="s">
        <v>174</v>
      </c>
      <c r="C2" s="34"/>
      <c r="D2" s="35"/>
      <c r="F2" s="10"/>
      <c r="G2" s="10"/>
    </row>
    <row r="3" spans="1:7" x14ac:dyDescent="0.25">
      <c r="B3" s="34" t="s">
        <v>175</v>
      </c>
      <c r="C3" s="34"/>
      <c r="D3" s="35"/>
      <c r="F3" s="9"/>
    </row>
    <row r="4" spans="1:7" x14ac:dyDescent="0.25">
      <c r="B4" s="36"/>
      <c r="C4" s="36"/>
      <c r="D4" s="37"/>
    </row>
    <row r="5" spans="1:7" x14ac:dyDescent="0.25">
      <c r="B5" s="36"/>
      <c r="C5" s="36"/>
      <c r="D5" s="37"/>
    </row>
    <row r="6" spans="1:7" ht="18.75" customHeight="1" x14ac:dyDescent="0.25">
      <c r="A6" s="31" t="s">
        <v>272</v>
      </c>
      <c r="B6" s="32"/>
      <c r="C6" s="32"/>
      <c r="D6" s="32"/>
    </row>
    <row r="7" spans="1:7" ht="22.5" customHeight="1" x14ac:dyDescent="0.25">
      <c r="A7" s="33"/>
      <c r="B7" s="33"/>
      <c r="C7" s="33"/>
      <c r="D7" s="33"/>
    </row>
    <row r="8" spans="1:7" ht="15.75" x14ac:dyDescent="0.25">
      <c r="A8" s="30" t="s">
        <v>1</v>
      </c>
      <c r="B8" s="30" t="s">
        <v>2</v>
      </c>
      <c r="C8" s="27" t="s">
        <v>197</v>
      </c>
      <c r="D8" s="19" t="s">
        <v>196</v>
      </c>
    </row>
    <row r="9" spans="1:7" ht="15.75" x14ac:dyDescent="0.25">
      <c r="A9" s="30"/>
      <c r="B9" s="30"/>
      <c r="C9" s="27" t="s">
        <v>3</v>
      </c>
      <c r="D9" s="19" t="s">
        <v>3</v>
      </c>
    </row>
    <row r="10" spans="1:7" ht="15.75" x14ac:dyDescent="0.25">
      <c r="A10" s="2" t="s">
        <v>4</v>
      </c>
      <c r="B10" s="3" t="s">
        <v>84</v>
      </c>
      <c r="C10" s="14">
        <f>C11+C22+C28+C44+C47+C53+C67+C76+C90+C33</f>
        <v>358836600</v>
      </c>
      <c r="D10" s="14">
        <f>D11+D22+D28+D44+D47+D53+D67+D76+D90+D33</f>
        <v>386473800</v>
      </c>
    </row>
    <row r="11" spans="1:7" ht="15.75" x14ac:dyDescent="0.25">
      <c r="A11" s="2" t="s">
        <v>42</v>
      </c>
      <c r="B11" s="3" t="s">
        <v>83</v>
      </c>
      <c r="C11" s="14">
        <f>C12</f>
        <v>261116000</v>
      </c>
      <c r="D11" s="14">
        <f>D12</f>
        <v>287860000</v>
      </c>
    </row>
    <row r="12" spans="1:7" ht="15.75" x14ac:dyDescent="0.25">
      <c r="A12" s="2" t="s">
        <v>43</v>
      </c>
      <c r="B12" s="3" t="s">
        <v>5</v>
      </c>
      <c r="C12" s="14">
        <f>SUM(C13:C21)</f>
        <v>261116000</v>
      </c>
      <c r="D12" s="14">
        <f>SUM(D13:D21)</f>
        <v>287860000</v>
      </c>
    </row>
    <row r="13" spans="1:7" ht="264.75" customHeight="1" x14ac:dyDescent="0.25">
      <c r="A13" s="4" t="s">
        <v>176</v>
      </c>
      <c r="B13" s="12" t="s">
        <v>177</v>
      </c>
      <c r="C13" s="15">
        <v>252558000</v>
      </c>
      <c r="D13" s="20">
        <v>278414000</v>
      </c>
    </row>
    <row r="14" spans="1:7" ht="206.25" customHeight="1" x14ac:dyDescent="0.25">
      <c r="A14" s="4" t="s">
        <v>66</v>
      </c>
      <c r="B14" s="12" t="s">
        <v>178</v>
      </c>
      <c r="C14" s="15">
        <v>78000</v>
      </c>
      <c r="D14" s="20">
        <v>86000</v>
      </c>
    </row>
    <row r="15" spans="1:7" ht="204.75" x14ac:dyDescent="0.25">
      <c r="A15" s="4" t="s">
        <v>179</v>
      </c>
      <c r="B15" s="5" t="s">
        <v>180</v>
      </c>
      <c r="C15" s="15">
        <v>2200000</v>
      </c>
      <c r="D15" s="20">
        <v>2400000</v>
      </c>
    </row>
    <row r="16" spans="1:7" ht="126" hidden="1" x14ac:dyDescent="0.25">
      <c r="A16" s="4" t="s">
        <v>67</v>
      </c>
      <c r="B16" s="12" t="s">
        <v>90</v>
      </c>
      <c r="C16" s="15">
        <v>0</v>
      </c>
      <c r="D16" s="20"/>
    </row>
    <row r="17" spans="1:4" ht="131.25" customHeight="1" x14ac:dyDescent="0.25">
      <c r="A17" s="4" t="s">
        <v>130</v>
      </c>
      <c r="B17" s="12" t="s">
        <v>90</v>
      </c>
      <c r="C17" s="15">
        <v>1900000</v>
      </c>
      <c r="D17" s="20">
        <v>2100000</v>
      </c>
    </row>
    <row r="18" spans="1:4" ht="408.75" customHeight="1" x14ac:dyDescent="0.25">
      <c r="A18" s="4" t="s">
        <v>118</v>
      </c>
      <c r="B18" s="12" t="s">
        <v>181</v>
      </c>
      <c r="C18" s="15">
        <v>1200000</v>
      </c>
      <c r="D18" s="20">
        <v>1300000</v>
      </c>
    </row>
    <row r="19" spans="1:4" ht="162" customHeight="1" x14ac:dyDescent="0.25">
      <c r="A19" s="4" t="s">
        <v>131</v>
      </c>
      <c r="B19" s="12" t="s">
        <v>182</v>
      </c>
      <c r="C19" s="15">
        <v>1400000</v>
      </c>
      <c r="D19" s="20">
        <v>1600000</v>
      </c>
    </row>
    <row r="20" spans="1:4" ht="160.5" customHeight="1" x14ac:dyDescent="0.25">
      <c r="A20" s="4" t="s">
        <v>132</v>
      </c>
      <c r="B20" s="12" t="s">
        <v>183</v>
      </c>
      <c r="C20" s="15">
        <v>1000000</v>
      </c>
      <c r="D20" s="20">
        <v>1100000</v>
      </c>
    </row>
    <row r="21" spans="1:4" ht="363" customHeight="1" x14ac:dyDescent="0.25">
      <c r="A21" s="4" t="s">
        <v>184</v>
      </c>
      <c r="B21" s="12" t="s">
        <v>185</v>
      </c>
      <c r="C21" s="15">
        <v>780000</v>
      </c>
      <c r="D21" s="20">
        <v>860000</v>
      </c>
    </row>
    <row r="22" spans="1:4" ht="47.25" x14ac:dyDescent="0.25">
      <c r="A22" s="2" t="s">
        <v>6</v>
      </c>
      <c r="B22" s="3" t="s">
        <v>81</v>
      </c>
      <c r="C22" s="14">
        <f>C23</f>
        <v>28976600</v>
      </c>
      <c r="D22" s="14">
        <f>D23</f>
        <v>28996800</v>
      </c>
    </row>
    <row r="23" spans="1:4" ht="36" customHeight="1" x14ac:dyDescent="0.25">
      <c r="A23" s="6" t="s">
        <v>7</v>
      </c>
      <c r="B23" s="7" t="s">
        <v>63</v>
      </c>
      <c r="C23" s="16">
        <f>C24+C25+C26+C27</f>
        <v>28976600</v>
      </c>
      <c r="D23" s="16">
        <f>D24+D25+D26+D27</f>
        <v>28996800</v>
      </c>
    </row>
    <row r="24" spans="1:4" ht="128.25" customHeight="1" x14ac:dyDescent="0.25">
      <c r="A24" s="4" t="s">
        <v>121</v>
      </c>
      <c r="B24" s="12" t="s">
        <v>186</v>
      </c>
      <c r="C24" s="15">
        <v>15143700</v>
      </c>
      <c r="D24" s="20">
        <v>15130400</v>
      </c>
    </row>
    <row r="25" spans="1:4" ht="141.75" x14ac:dyDescent="0.25">
      <c r="A25" s="4" t="s">
        <v>122</v>
      </c>
      <c r="B25" s="5" t="s">
        <v>127</v>
      </c>
      <c r="C25" s="15">
        <v>73800</v>
      </c>
      <c r="D25" s="20">
        <v>73700</v>
      </c>
    </row>
    <row r="26" spans="1:4" ht="141.75" x14ac:dyDescent="0.25">
      <c r="A26" s="4" t="s">
        <v>123</v>
      </c>
      <c r="B26" s="5" t="s">
        <v>128</v>
      </c>
      <c r="C26" s="15">
        <v>14647200</v>
      </c>
      <c r="D26" s="20">
        <v>14645200</v>
      </c>
    </row>
    <row r="27" spans="1:4" ht="129" customHeight="1" x14ac:dyDescent="0.25">
      <c r="A27" s="4" t="s">
        <v>124</v>
      </c>
      <c r="B27" s="12" t="s">
        <v>187</v>
      </c>
      <c r="C27" s="15">
        <v>-888100</v>
      </c>
      <c r="D27" s="20">
        <v>-852500</v>
      </c>
    </row>
    <row r="28" spans="1:4" ht="15.75" x14ac:dyDescent="0.25">
      <c r="A28" s="2" t="s">
        <v>41</v>
      </c>
      <c r="B28" s="3" t="s">
        <v>82</v>
      </c>
      <c r="C28" s="14">
        <f>+C29+C31</f>
        <v>3384000</v>
      </c>
      <c r="D28" s="14">
        <f>+D29+D31</f>
        <v>3676000</v>
      </c>
    </row>
    <row r="29" spans="1:4" ht="15.75" x14ac:dyDescent="0.25">
      <c r="A29" s="6" t="s">
        <v>8</v>
      </c>
      <c r="B29" s="7" t="s">
        <v>0</v>
      </c>
      <c r="C29" s="16">
        <f>C30</f>
        <v>125000</v>
      </c>
      <c r="D29" s="16">
        <f>D30</f>
        <v>138000</v>
      </c>
    </row>
    <row r="30" spans="1:4" ht="57" customHeight="1" x14ac:dyDescent="0.25">
      <c r="A30" s="4" t="s">
        <v>68</v>
      </c>
      <c r="B30" s="11" t="s">
        <v>188</v>
      </c>
      <c r="C30" s="15">
        <v>125000</v>
      </c>
      <c r="D30" s="20">
        <v>138000</v>
      </c>
    </row>
    <row r="31" spans="1:4" ht="31.5" x14ac:dyDescent="0.25">
      <c r="A31" s="6" t="s">
        <v>9</v>
      </c>
      <c r="B31" s="7" t="s">
        <v>10</v>
      </c>
      <c r="C31" s="16">
        <f>C32</f>
        <v>3259000</v>
      </c>
      <c r="D31" s="16">
        <f>D32</f>
        <v>3538000</v>
      </c>
    </row>
    <row r="32" spans="1:4" ht="89.25" customHeight="1" x14ac:dyDescent="0.25">
      <c r="A32" s="4" t="s">
        <v>133</v>
      </c>
      <c r="B32" s="5" t="s">
        <v>134</v>
      </c>
      <c r="C32" s="15">
        <v>3259000</v>
      </c>
      <c r="D32" s="20">
        <v>3538000</v>
      </c>
    </row>
    <row r="33" spans="1:4" ht="38.25" customHeight="1" x14ac:dyDescent="0.25">
      <c r="A33" s="2" t="s">
        <v>153</v>
      </c>
      <c r="B33" s="3" t="s">
        <v>150</v>
      </c>
      <c r="C33" s="14">
        <f>C34+C37</f>
        <v>42620000</v>
      </c>
      <c r="D33" s="14">
        <f>D34+D37</f>
        <v>42823000</v>
      </c>
    </row>
    <row r="34" spans="1:4" ht="33" customHeight="1" x14ac:dyDescent="0.25">
      <c r="A34" s="6" t="s">
        <v>154</v>
      </c>
      <c r="B34" s="7" t="s">
        <v>155</v>
      </c>
      <c r="C34" s="16">
        <f>C35</f>
        <v>11125000</v>
      </c>
      <c r="D34" s="16">
        <f>D35</f>
        <v>11125000</v>
      </c>
    </row>
    <row r="35" spans="1:4" ht="56.25" customHeight="1" x14ac:dyDescent="0.25">
      <c r="A35" s="6" t="s">
        <v>156</v>
      </c>
      <c r="B35" s="7" t="s">
        <v>149</v>
      </c>
      <c r="C35" s="16">
        <f>C36</f>
        <v>11125000</v>
      </c>
      <c r="D35" s="16">
        <f>D36</f>
        <v>11125000</v>
      </c>
    </row>
    <row r="36" spans="1:4" ht="89.25" customHeight="1" x14ac:dyDescent="0.25">
      <c r="A36" s="4" t="s">
        <v>157</v>
      </c>
      <c r="B36" s="5" t="s">
        <v>158</v>
      </c>
      <c r="C36" s="15">
        <v>11125000</v>
      </c>
      <c r="D36" s="20">
        <v>11125000</v>
      </c>
    </row>
    <row r="37" spans="1:4" ht="31.5" customHeight="1" x14ac:dyDescent="0.25">
      <c r="A37" s="6" t="s">
        <v>159</v>
      </c>
      <c r="B37" s="7" t="s">
        <v>160</v>
      </c>
      <c r="C37" s="16">
        <f>C38+C41</f>
        <v>31495000</v>
      </c>
      <c r="D37" s="16">
        <f>D38+D41</f>
        <v>31698000</v>
      </c>
    </row>
    <row r="38" spans="1:4" ht="25.5" customHeight="1" x14ac:dyDescent="0.25">
      <c r="A38" s="6" t="s">
        <v>161</v>
      </c>
      <c r="B38" s="7" t="s">
        <v>162</v>
      </c>
      <c r="C38" s="16">
        <f>C39</f>
        <v>15316000</v>
      </c>
      <c r="D38" s="16">
        <f>D39</f>
        <v>15519000</v>
      </c>
    </row>
    <row r="39" spans="1:4" ht="58.5" customHeight="1" x14ac:dyDescent="0.25">
      <c r="A39" s="6" t="s">
        <v>163</v>
      </c>
      <c r="B39" s="7" t="s">
        <v>164</v>
      </c>
      <c r="C39" s="16">
        <f>C40</f>
        <v>15316000</v>
      </c>
      <c r="D39" s="16">
        <f>D40</f>
        <v>15519000</v>
      </c>
    </row>
    <row r="40" spans="1:4" ht="78" customHeight="1" x14ac:dyDescent="0.25">
      <c r="A40" s="4" t="s">
        <v>165</v>
      </c>
      <c r="B40" s="5" t="s">
        <v>151</v>
      </c>
      <c r="C40" s="15">
        <v>15316000</v>
      </c>
      <c r="D40" s="20">
        <v>15519000</v>
      </c>
    </row>
    <row r="41" spans="1:4" ht="28.5" customHeight="1" x14ac:dyDescent="0.25">
      <c r="A41" s="6" t="s">
        <v>167</v>
      </c>
      <c r="B41" s="7" t="s">
        <v>166</v>
      </c>
      <c r="C41" s="16">
        <f>C42</f>
        <v>16179000</v>
      </c>
      <c r="D41" s="16">
        <f>D42</f>
        <v>16179000</v>
      </c>
    </row>
    <row r="42" spans="1:4" ht="54" customHeight="1" x14ac:dyDescent="0.25">
      <c r="A42" s="6" t="s">
        <v>168</v>
      </c>
      <c r="B42" s="7" t="s">
        <v>169</v>
      </c>
      <c r="C42" s="16">
        <f>C43</f>
        <v>16179000</v>
      </c>
      <c r="D42" s="16">
        <f>D43</f>
        <v>16179000</v>
      </c>
    </row>
    <row r="43" spans="1:4" ht="89.25" customHeight="1" x14ac:dyDescent="0.25">
      <c r="A43" s="4" t="s">
        <v>170</v>
      </c>
      <c r="B43" s="5" t="s">
        <v>152</v>
      </c>
      <c r="C43" s="15">
        <v>16179000</v>
      </c>
      <c r="D43" s="20">
        <v>16179000</v>
      </c>
    </row>
    <row r="44" spans="1:4" ht="31.5" x14ac:dyDescent="0.25">
      <c r="A44" s="2" t="s">
        <v>40</v>
      </c>
      <c r="B44" s="3" t="s">
        <v>85</v>
      </c>
      <c r="C44" s="14">
        <f>C45</f>
        <v>1742000</v>
      </c>
      <c r="D44" s="14">
        <f>D45</f>
        <v>1813000</v>
      </c>
    </row>
    <row r="45" spans="1:4" ht="15.75" x14ac:dyDescent="0.25">
      <c r="A45" s="6" t="s">
        <v>11</v>
      </c>
      <c r="B45" s="7" t="s">
        <v>12</v>
      </c>
      <c r="C45" s="16">
        <f>C46</f>
        <v>1742000</v>
      </c>
      <c r="D45" s="16">
        <f>D46</f>
        <v>1813000</v>
      </c>
    </row>
    <row r="46" spans="1:4" ht="66" customHeight="1" x14ac:dyDescent="0.25">
      <c r="A46" s="4" t="s">
        <v>69</v>
      </c>
      <c r="B46" s="5" t="s">
        <v>189</v>
      </c>
      <c r="C46" s="15">
        <v>1742000</v>
      </c>
      <c r="D46" s="20">
        <v>1813000</v>
      </c>
    </row>
    <row r="47" spans="1:4" ht="15.75" x14ac:dyDescent="0.25">
      <c r="A47" s="2" t="s">
        <v>13</v>
      </c>
      <c r="B47" s="3" t="s">
        <v>86</v>
      </c>
      <c r="C47" s="14">
        <f>C48</f>
        <v>13020000</v>
      </c>
      <c r="D47" s="14">
        <f>D48</f>
        <v>13345000</v>
      </c>
    </row>
    <row r="48" spans="1:4" ht="31.5" x14ac:dyDescent="0.25">
      <c r="A48" s="6" t="s">
        <v>14</v>
      </c>
      <c r="B48" s="7" t="s">
        <v>47</v>
      </c>
      <c r="C48" s="16">
        <f>C49+C50</f>
        <v>13020000</v>
      </c>
      <c r="D48" s="16">
        <f>D49+D50</f>
        <v>13345000</v>
      </c>
    </row>
    <row r="49" spans="1:4" ht="78" customHeight="1" x14ac:dyDescent="0.25">
      <c r="A49" s="4" t="s">
        <v>95</v>
      </c>
      <c r="B49" s="5" t="s">
        <v>190</v>
      </c>
      <c r="C49" s="15">
        <v>12405000</v>
      </c>
      <c r="D49" s="20">
        <v>12715000</v>
      </c>
    </row>
    <row r="50" spans="1:4" ht="78" customHeight="1" x14ac:dyDescent="0.25">
      <c r="A50" s="4" t="s">
        <v>109</v>
      </c>
      <c r="B50" s="12" t="s">
        <v>191</v>
      </c>
      <c r="C50" s="15">
        <v>615000</v>
      </c>
      <c r="D50" s="20">
        <v>630000</v>
      </c>
    </row>
    <row r="51" spans="1:4" ht="78" hidden="1" customHeight="1" x14ac:dyDescent="0.25">
      <c r="A51" s="6" t="s">
        <v>112</v>
      </c>
      <c r="B51" s="7" t="s">
        <v>113</v>
      </c>
      <c r="C51" s="16">
        <f>C52</f>
        <v>10000</v>
      </c>
      <c r="D51" s="21"/>
    </row>
    <row r="52" spans="1:4" ht="78" hidden="1" customHeight="1" x14ac:dyDescent="0.25">
      <c r="A52" s="4" t="s">
        <v>111</v>
      </c>
      <c r="B52" s="5" t="s">
        <v>110</v>
      </c>
      <c r="C52" s="15">
        <v>10000</v>
      </c>
      <c r="D52" s="21"/>
    </row>
    <row r="53" spans="1:4" ht="51" customHeight="1" x14ac:dyDescent="0.25">
      <c r="A53" s="2" t="s">
        <v>38</v>
      </c>
      <c r="B53" s="3" t="s">
        <v>87</v>
      </c>
      <c r="C53" s="14">
        <f>C54+C57+C65</f>
        <v>5981000</v>
      </c>
      <c r="D53" s="14">
        <f>D54+D57+D65</f>
        <v>5981000</v>
      </c>
    </row>
    <row r="54" spans="1:4" ht="82.5" customHeight="1" x14ac:dyDescent="0.25">
      <c r="A54" s="6" t="s">
        <v>98</v>
      </c>
      <c r="B54" s="7" t="s">
        <v>120</v>
      </c>
      <c r="C54" s="16">
        <f>C55</f>
        <v>43000</v>
      </c>
      <c r="D54" s="16">
        <f>D55</f>
        <v>43000</v>
      </c>
    </row>
    <row r="55" spans="1:4" ht="77.25" customHeight="1" x14ac:dyDescent="0.25">
      <c r="A55" s="6" t="s">
        <v>136</v>
      </c>
      <c r="B55" s="7" t="s">
        <v>135</v>
      </c>
      <c r="C55" s="16">
        <f>C56</f>
        <v>43000</v>
      </c>
      <c r="D55" s="16">
        <f>D56</f>
        <v>43000</v>
      </c>
    </row>
    <row r="56" spans="1:4" ht="66.75" customHeight="1" x14ac:dyDescent="0.25">
      <c r="A56" s="4" t="s">
        <v>198</v>
      </c>
      <c r="B56" s="5" t="s">
        <v>135</v>
      </c>
      <c r="C56" s="15">
        <v>43000</v>
      </c>
      <c r="D56" s="23">
        <v>43000</v>
      </c>
    </row>
    <row r="57" spans="1:4" ht="94.5" x14ac:dyDescent="0.25">
      <c r="A57" s="2" t="s">
        <v>39</v>
      </c>
      <c r="B57" s="3" t="s">
        <v>15</v>
      </c>
      <c r="C57" s="14">
        <f>C58+C61+C64</f>
        <v>4338000</v>
      </c>
      <c r="D57" s="14">
        <f>D58+D61+D64</f>
        <v>4338000</v>
      </c>
    </row>
    <row r="58" spans="1:4" ht="63" x14ac:dyDescent="0.25">
      <c r="A58" s="6" t="s">
        <v>16</v>
      </c>
      <c r="B58" s="7" t="s">
        <v>70</v>
      </c>
      <c r="C58" s="16">
        <f>C59+C60</f>
        <v>3848000</v>
      </c>
      <c r="D58" s="16">
        <f>D59+D60</f>
        <v>3848000</v>
      </c>
    </row>
    <row r="59" spans="1:4" ht="90" customHeight="1" x14ac:dyDescent="0.25">
      <c r="A59" s="4" t="s">
        <v>199</v>
      </c>
      <c r="B59" s="12" t="s">
        <v>137</v>
      </c>
      <c r="C59" s="15">
        <v>3848000</v>
      </c>
      <c r="D59" s="23">
        <v>3848000</v>
      </c>
    </row>
    <row r="60" spans="1:4" ht="90" hidden="1" customHeight="1" x14ac:dyDescent="0.25">
      <c r="A60" s="4"/>
      <c r="B60" s="5"/>
      <c r="C60" s="15"/>
      <c r="D60" s="22"/>
    </row>
    <row r="61" spans="1:4" ht="78.75" x14ac:dyDescent="0.25">
      <c r="A61" s="6" t="s">
        <v>17</v>
      </c>
      <c r="B61" s="8" t="s">
        <v>71</v>
      </c>
      <c r="C61" s="16">
        <f>C62</f>
        <v>400000</v>
      </c>
      <c r="D61" s="16">
        <f>D62</f>
        <v>400000</v>
      </c>
    </row>
    <row r="62" spans="1:4" ht="78" customHeight="1" x14ac:dyDescent="0.25">
      <c r="A62" s="4" t="s">
        <v>200</v>
      </c>
      <c r="B62" s="5" t="s">
        <v>192</v>
      </c>
      <c r="C62" s="15">
        <v>400000</v>
      </c>
      <c r="D62" s="20">
        <v>400000</v>
      </c>
    </row>
    <row r="63" spans="1:4" ht="47.25" x14ac:dyDescent="0.25">
      <c r="A63" s="6" t="s">
        <v>44</v>
      </c>
      <c r="B63" s="7" t="s">
        <v>64</v>
      </c>
      <c r="C63" s="16">
        <f>C64</f>
        <v>90000</v>
      </c>
      <c r="D63" s="16">
        <f>D64</f>
        <v>90000</v>
      </c>
    </row>
    <row r="64" spans="1:4" ht="45.75" customHeight="1" x14ac:dyDescent="0.25">
      <c r="A64" s="4" t="s">
        <v>202</v>
      </c>
      <c r="B64" s="5" t="s">
        <v>193</v>
      </c>
      <c r="C64" s="15">
        <v>90000</v>
      </c>
      <c r="D64" s="20">
        <v>90000</v>
      </c>
    </row>
    <row r="65" spans="1:10" ht="94.5" x14ac:dyDescent="0.25">
      <c r="A65" s="6" t="s">
        <v>172</v>
      </c>
      <c r="B65" s="7" t="s">
        <v>171</v>
      </c>
      <c r="C65" s="16">
        <f>C66</f>
        <v>1600000</v>
      </c>
      <c r="D65" s="16">
        <f>D66</f>
        <v>1600000</v>
      </c>
      <c r="J65" s="18"/>
    </row>
    <row r="66" spans="1:10" ht="99" customHeight="1" x14ac:dyDescent="0.25">
      <c r="A66" s="4" t="s">
        <v>203</v>
      </c>
      <c r="B66" s="5" t="s">
        <v>173</v>
      </c>
      <c r="C66" s="15">
        <v>1600000</v>
      </c>
      <c r="D66" s="20">
        <v>1600000</v>
      </c>
    </row>
    <row r="67" spans="1:10" ht="36" customHeight="1" x14ac:dyDescent="0.25">
      <c r="A67" s="2" t="s">
        <v>18</v>
      </c>
      <c r="B67" s="3" t="s">
        <v>88</v>
      </c>
      <c r="C67" s="14">
        <f>C68+C72</f>
        <v>115000</v>
      </c>
      <c r="D67" s="14">
        <f>D68+D72</f>
        <v>119000</v>
      </c>
    </row>
    <row r="68" spans="1:10" ht="15.75" x14ac:dyDescent="0.25">
      <c r="A68" s="6" t="s">
        <v>19</v>
      </c>
      <c r="B68" s="7" t="s">
        <v>20</v>
      </c>
      <c r="C68" s="16">
        <f t="shared" ref="C68:D70" si="0">C69</f>
        <v>67000</v>
      </c>
      <c r="D68" s="16">
        <f t="shared" si="0"/>
        <v>69000</v>
      </c>
    </row>
    <row r="69" spans="1:10" ht="15.75" x14ac:dyDescent="0.25">
      <c r="A69" s="6" t="s">
        <v>99</v>
      </c>
      <c r="B69" s="7" t="s">
        <v>92</v>
      </c>
      <c r="C69" s="16">
        <f t="shared" si="0"/>
        <v>67000</v>
      </c>
      <c r="D69" s="16">
        <f t="shared" si="0"/>
        <v>69000</v>
      </c>
    </row>
    <row r="70" spans="1:10" ht="48" customHeight="1" x14ac:dyDescent="0.25">
      <c r="A70" s="6" t="s">
        <v>138</v>
      </c>
      <c r="B70" s="7" t="s">
        <v>139</v>
      </c>
      <c r="C70" s="16">
        <f t="shared" si="0"/>
        <v>67000</v>
      </c>
      <c r="D70" s="16">
        <f t="shared" si="0"/>
        <v>69000</v>
      </c>
    </row>
    <row r="71" spans="1:10" ht="52.5" customHeight="1" x14ac:dyDescent="0.25">
      <c r="A71" s="4" t="s">
        <v>201</v>
      </c>
      <c r="B71" s="5" t="s">
        <v>139</v>
      </c>
      <c r="C71" s="15">
        <v>67000</v>
      </c>
      <c r="D71" s="20">
        <v>69000</v>
      </c>
    </row>
    <row r="72" spans="1:10" ht="15.75" x14ac:dyDescent="0.25">
      <c r="A72" s="2" t="s">
        <v>48</v>
      </c>
      <c r="B72" s="3" t="s">
        <v>49</v>
      </c>
      <c r="C72" s="14">
        <f t="shared" ref="C72:D74" si="1">C73</f>
        <v>48000</v>
      </c>
      <c r="D72" s="14">
        <f t="shared" si="1"/>
        <v>50000</v>
      </c>
    </row>
    <row r="73" spans="1:10" ht="47.25" x14ac:dyDescent="0.25">
      <c r="A73" s="4" t="s">
        <v>50</v>
      </c>
      <c r="B73" s="7" t="s">
        <v>72</v>
      </c>
      <c r="C73" s="16">
        <f t="shared" si="1"/>
        <v>48000</v>
      </c>
      <c r="D73" s="16">
        <f t="shared" si="1"/>
        <v>50000</v>
      </c>
    </row>
    <row r="74" spans="1:10" ht="63" x14ac:dyDescent="0.25">
      <c r="A74" s="4" t="s">
        <v>141</v>
      </c>
      <c r="B74" s="7" t="s">
        <v>140</v>
      </c>
      <c r="C74" s="16">
        <f t="shared" si="1"/>
        <v>48000</v>
      </c>
      <c r="D74" s="16">
        <f t="shared" si="1"/>
        <v>50000</v>
      </c>
    </row>
    <row r="75" spans="1:10" ht="57" customHeight="1" x14ac:dyDescent="0.25">
      <c r="A75" s="4" t="s">
        <v>204</v>
      </c>
      <c r="B75" s="5" t="s">
        <v>194</v>
      </c>
      <c r="C75" s="15">
        <v>48000</v>
      </c>
      <c r="D75" s="21">
        <v>50000</v>
      </c>
    </row>
    <row r="76" spans="1:10" ht="37.5" customHeight="1" x14ac:dyDescent="0.25">
      <c r="A76" s="2" t="s">
        <v>36</v>
      </c>
      <c r="B76" s="3" t="s">
        <v>89</v>
      </c>
      <c r="C76" s="14">
        <f>C77+C87</f>
        <v>1022000</v>
      </c>
      <c r="D76" s="14">
        <f>D77+D87</f>
        <v>1000000</v>
      </c>
    </row>
    <row r="77" spans="1:10" ht="47.25" x14ac:dyDescent="0.25">
      <c r="A77" s="2" t="s">
        <v>37</v>
      </c>
      <c r="B77" s="3" t="s">
        <v>73</v>
      </c>
      <c r="C77" s="14">
        <f>C78+C81+C84</f>
        <v>750000</v>
      </c>
      <c r="D77" s="14">
        <f>D78+D81+D84</f>
        <v>750000</v>
      </c>
    </row>
    <row r="78" spans="1:10" ht="31.5" x14ac:dyDescent="0.25">
      <c r="A78" s="6" t="s">
        <v>21</v>
      </c>
      <c r="B78" s="7" t="s">
        <v>22</v>
      </c>
      <c r="C78" s="16">
        <f>C79</f>
        <v>500000</v>
      </c>
      <c r="D78" s="16">
        <f>D79</f>
        <v>500000</v>
      </c>
    </row>
    <row r="79" spans="1:10" ht="63" x14ac:dyDescent="0.25">
      <c r="A79" s="4" t="s">
        <v>205</v>
      </c>
      <c r="B79" s="5" t="s">
        <v>142</v>
      </c>
      <c r="C79" s="15">
        <v>500000</v>
      </c>
      <c r="D79" s="15">
        <v>500000</v>
      </c>
    </row>
    <row r="80" spans="1:10" ht="47.25" x14ac:dyDescent="0.25">
      <c r="A80" s="6" t="s">
        <v>100</v>
      </c>
      <c r="B80" s="7" t="s">
        <v>65</v>
      </c>
      <c r="C80" s="16">
        <f>C81</f>
        <v>50000</v>
      </c>
      <c r="D80" s="16">
        <f>D81</f>
        <v>50000</v>
      </c>
    </row>
    <row r="81" spans="1:4" ht="70.5" customHeight="1" x14ac:dyDescent="0.25">
      <c r="A81" s="6" t="s">
        <v>144</v>
      </c>
      <c r="B81" s="7" t="s">
        <v>143</v>
      </c>
      <c r="C81" s="16">
        <f>C82</f>
        <v>50000</v>
      </c>
      <c r="D81" s="16">
        <f>D82</f>
        <v>50000</v>
      </c>
    </row>
    <row r="82" spans="1:4" ht="68.25" customHeight="1" x14ac:dyDescent="0.25">
      <c r="A82" s="4" t="s">
        <v>206</v>
      </c>
      <c r="B82" s="5" t="s">
        <v>143</v>
      </c>
      <c r="C82" s="15">
        <v>50000</v>
      </c>
      <c r="D82" s="15">
        <v>50000</v>
      </c>
    </row>
    <row r="83" spans="1:4" ht="63" x14ac:dyDescent="0.25">
      <c r="A83" s="6" t="s">
        <v>74</v>
      </c>
      <c r="B83" s="8" t="s">
        <v>75</v>
      </c>
      <c r="C83" s="16">
        <f>C84</f>
        <v>200000</v>
      </c>
      <c r="D83" s="16">
        <f>D84</f>
        <v>200000</v>
      </c>
    </row>
    <row r="84" spans="1:4" ht="81" customHeight="1" x14ac:dyDescent="0.25">
      <c r="A84" s="6" t="s">
        <v>146</v>
      </c>
      <c r="B84" s="8" t="s">
        <v>145</v>
      </c>
      <c r="C84" s="16">
        <f>C85</f>
        <v>200000</v>
      </c>
      <c r="D84" s="16">
        <f>D85</f>
        <v>200000</v>
      </c>
    </row>
    <row r="85" spans="1:4" ht="111.75" customHeight="1" x14ac:dyDescent="0.25">
      <c r="A85" s="4" t="s">
        <v>207</v>
      </c>
      <c r="B85" s="12" t="s">
        <v>145</v>
      </c>
      <c r="C85" s="15">
        <v>200000</v>
      </c>
      <c r="D85" s="20">
        <v>200000</v>
      </c>
    </row>
    <row r="86" spans="1:4" ht="111.75" hidden="1" customHeight="1" x14ac:dyDescent="0.25">
      <c r="A86" s="4" t="s">
        <v>116</v>
      </c>
      <c r="B86" s="12" t="s">
        <v>117</v>
      </c>
      <c r="C86" s="15">
        <v>182249.53</v>
      </c>
      <c r="D86" s="21"/>
    </row>
    <row r="87" spans="1:4" ht="31.5" x14ac:dyDescent="0.25">
      <c r="A87" s="2" t="s">
        <v>93</v>
      </c>
      <c r="B87" s="13" t="s">
        <v>94</v>
      </c>
      <c r="C87" s="14">
        <f>C88</f>
        <v>272000</v>
      </c>
      <c r="D87" s="14">
        <f>D88</f>
        <v>250000</v>
      </c>
    </row>
    <row r="88" spans="1:4" ht="48" customHeight="1" x14ac:dyDescent="0.25">
      <c r="A88" s="6" t="s">
        <v>148</v>
      </c>
      <c r="B88" s="8" t="s">
        <v>147</v>
      </c>
      <c r="C88" s="16">
        <f>C89</f>
        <v>272000</v>
      </c>
      <c r="D88" s="16">
        <f>D89</f>
        <v>250000</v>
      </c>
    </row>
    <row r="89" spans="1:4" ht="63.75" customHeight="1" x14ac:dyDescent="0.25">
      <c r="A89" s="4" t="s">
        <v>208</v>
      </c>
      <c r="B89" s="12" t="s">
        <v>147</v>
      </c>
      <c r="C89" s="15">
        <v>272000</v>
      </c>
      <c r="D89" s="20">
        <v>250000</v>
      </c>
    </row>
    <row r="90" spans="1:4" ht="24.75" customHeight="1" x14ac:dyDescent="0.25">
      <c r="A90" s="2" t="s">
        <v>23</v>
      </c>
      <c r="B90" s="17" t="s">
        <v>76</v>
      </c>
      <c r="C90" s="14">
        <f>SUM(C91:C91)</f>
        <v>860000</v>
      </c>
      <c r="D90" s="14">
        <f>SUM(D91:D91)</f>
        <v>860000</v>
      </c>
    </row>
    <row r="91" spans="1:4" ht="204.75" x14ac:dyDescent="0.25">
      <c r="A91" s="4" t="s">
        <v>129</v>
      </c>
      <c r="B91" s="5" t="s">
        <v>195</v>
      </c>
      <c r="C91" s="15">
        <v>860000</v>
      </c>
      <c r="D91" s="20">
        <v>860000</v>
      </c>
    </row>
    <row r="92" spans="1:4" ht="15.75" x14ac:dyDescent="0.25">
      <c r="A92" s="2" t="s">
        <v>24</v>
      </c>
      <c r="B92" s="3" t="s">
        <v>91</v>
      </c>
      <c r="C92" s="28">
        <f>C93</f>
        <v>831223848</v>
      </c>
      <c r="D92" s="28">
        <f>D93</f>
        <v>821149454</v>
      </c>
    </row>
    <row r="93" spans="1:4" ht="47.25" x14ac:dyDescent="0.25">
      <c r="A93" s="2" t="s">
        <v>25</v>
      </c>
      <c r="B93" s="3" t="s">
        <v>77</v>
      </c>
      <c r="C93" s="14">
        <f>C94+C105+C121+C149</f>
        <v>831223848</v>
      </c>
      <c r="D93" s="14">
        <f>D94+D105+D121+D149</f>
        <v>821149454</v>
      </c>
    </row>
    <row r="94" spans="1:4" ht="31.5" x14ac:dyDescent="0.25">
      <c r="A94" s="2" t="s">
        <v>51</v>
      </c>
      <c r="B94" s="3" t="s">
        <v>78</v>
      </c>
      <c r="C94" s="14">
        <f>C95</f>
        <v>249794000</v>
      </c>
      <c r="D94" s="14">
        <f>D95</f>
        <v>247776000</v>
      </c>
    </row>
    <row r="95" spans="1:4" ht="15.75" x14ac:dyDescent="0.25">
      <c r="A95" s="6" t="s">
        <v>52</v>
      </c>
      <c r="B95" s="7" t="s">
        <v>26</v>
      </c>
      <c r="C95" s="16">
        <f>C96</f>
        <v>249794000</v>
      </c>
      <c r="D95" s="16">
        <f>D96</f>
        <v>247776000</v>
      </c>
    </row>
    <row r="96" spans="1:4" ht="63" x14ac:dyDescent="0.25">
      <c r="A96" s="4" t="s">
        <v>270</v>
      </c>
      <c r="B96" s="5" t="s">
        <v>271</v>
      </c>
      <c r="C96" s="15">
        <v>249794000</v>
      </c>
      <c r="D96" s="21">
        <v>247776000</v>
      </c>
    </row>
    <row r="97" spans="1:4" ht="15.75" hidden="1" x14ac:dyDescent="0.25">
      <c r="A97" s="6" t="s">
        <v>60</v>
      </c>
      <c r="B97" s="29" t="s">
        <v>45</v>
      </c>
      <c r="C97" s="16"/>
      <c r="D97" s="21"/>
    </row>
    <row r="98" spans="1:4" ht="15.75" hidden="1" x14ac:dyDescent="0.25">
      <c r="A98" s="6" t="s">
        <v>62</v>
      </c>
      <c r="B98" s="7" t="s">
        <v>27</v>
      </c>
      <c r="C98" s="16"/>
      <c r="D98" s="21"/>
    </row>
    <row r="99" spans="1:4" ht="47.25" hidden="1" x14ac:dyDescent="0.25">
      <c r="A99" s="4" t="s">
        <v>61</v>
      </c>
      <c r="B99" s="5" t="s">
        <v>28</v>
      </c>
      <c r="C99" s="15"/>
      <c r="D99" s="21"/>
    </row>
    <row r="100" spans="1:4" ht="15.75" hidden="1" x14ac:dyDescent="0.25">
      <c r="A100" s="6" t="s">
        <v>102</v>
      </c>
      <c r="B100" s="7" t="s">
        <v>27</v>
      </c>
      <c r="C100" s="15">
        <f>SUM(C101:C104)</f>
        <v>59251130</v>
      </c>
      <c r="D100" s="21"/>
    </row>
    <row r="101" spans="1:4" ht="47.25" hidden="1" x14ac:dyDescent="0.25">
      <c r="A101" s="4" t="s">
        <v>105</v>
      </c>
      <c r="B101" s="5" t="s">
        <v>28</v>
      </c>
      <c r="C101" s="15">
        <v>35372243</v>
      </c>
      <c r="D101" s="21"/>
    </row>
    <row r="102" spans="1:4" ht="47.25" hidden="1" x14ac:dyDescent="0.25">
      <c r="A102" s="4" t="s">
        <v>103</v>
      </c>
      <c r="B102" s="5" t="s">
        <v>104</v>
      </c>
      <c r="C102" s="15">
        <v>20000000</v>
      </c>
      <c r="D102" s="21"/>
    </row>
    <row r="103" spans="1:4" ht="47.25" hidden="1" x14ac:dyDescent="0.25">
      <c r="A103" s="4" t="s">
        <v>106</v>
      </c>
      <c r="B103" s="5" t="s">
        <v>107</v>
      </c>
      <c r="C103" s="15">
        <v>260000</v>
      </c>
      <c r="D103" s="21"/>
    </row>
    <row r="104" spans="1:4" ht="47.25" hidden="1" x14ac:dyDescent="0.25">
      <c r="A104" s="4" t="s">
        <v>114</v>
      </c>
      <c r="B104" s="5" t="s">
        <v>115</v>
      </c>
      <c r="C104" s="15">
        <v>3618887</v>
      </c>
      <c r="D104" s="21"/>
    </row>
    <row r="105" spans="1:4" ht="31.5" x14ac:dyDescent="0.25">
      <c r="A105" s="2" t="s">
        <v>58</v>
      </c>
      <c r="B105" s="3" t="s">
        <v>79</v>
      </c>
      <c r="C105" s="26">
        <f>C106+C112+C115+C109</f>
        <v>46466734</v>
      </c>
      <c r="D105" s="26">
        <f>D106+D112+D115+D109</f>
        <v>53427279</v>
      </c>
    </row>
    <row r="106" spans="1:4" ht="68.25" customHeight="1" x14ac:dyDescent="0.25">
      <c r="A106" s="7" t="s">
        <v>59</v>
      </c>
      <c r="B106" s="7" t="s">
        <v>209</v>
      </c>
      <c r="C106" s="16">
        <f>C107</f>
        <v>40820136</v>
      </c>
      <c r="D106" s="16">
        <f>D107</f>
        <v>40820136</v>
      </c>
    </row>
    <row r="107" spans="1:4" ht="69" customHeight="1" x14ac:dyDescent="0.25">
      <c r="A107" s="7" t="s">
        <v>210</v>
      </c>
      <c r="B107" s="7" t="s">
        <v>211</v>
      </c>
      <c r="C107" s="16">
        <f>C108</f>
        <v>40820136</v>
      </c>
      <c r="D107" s="16">
        <f>D108</f>
        <v>40820136</v>
      </c>
    </row>
    <row r="108" spans="1:4" ht="73.5" customHeight="1" x14ac:dyDescent="0.25">
      <c r="A108" s="5" t="s">
        <v>212</v>
      </c>
      <c r="B108" s="5" t="s">
        <v>211</v>
      </c>
      <c r="C108" s="15">
        <v>40820136</v>
      </c>
      <c r="D108" s="20">
        <v>40820136</v>
      </c>
    </row>
    <row r="109" spans="1:4" ht="38.25" customHeight="1" x14ac:dyDescent="0.25">
      <c r="A109" s="7" t="s">
        <v>265</v>
      </c>
      <c r="B109" s="7" t="s">
        <v>266</v>
      </c>
      <c r="C109" s="16">
        <v>0</v>
      </c>
      <c r="D109" s="21">
        <f>D110</f>
        <v>6971112</v>
      </c>
    </row>
    <row r="110" spans="1:4" ht="51.75" customHeight="1" x14ac:dyDescent="0.25">
      <c r="A110" s="7" t="s">
        <v>267</v>
      </c>
      <c r="B110" s="7" t="s">
        <v>268</v>
      </c>
      <c r="C110" s="16">
        <v>0</v>
      </c>
      <c r="D110" s="21">
        <f>D111</f>
        <v>6971112</v>
      </c>
    </row>
    <row r="111" spans="1:4" ht="50.25" customHeight="1" x14ac:dyDescent="0.25">
      <c r="A111" s="5" t="s">
        <v>269</v>
      </c>
      <c r="B111" s="5" t="s">
        <v>268</v>
      </c>
      <c r="C111" s="15">
        <v>0</v>
      </c>
      <c r="D111" s="20">
        <v>6971112</v>
      </c>
    </row>
    <row r="112" spans="1:4" ht="31.5" x14ac:dyDescent="0.25">
      <c r="A112" s="7" t="s">
        <v>213</v>
      </c>
      <c r="B112" s="7" t="s">
        <v>214</v>
      </c>
      <c r="C112" s="16">
        <f>C113</f>
        <v>2030851</v>
      </c>
      <c r="D112" s="16">
        <f>D113</f>
        <v>2054266</v>
      </c>
    </row>
    <row r="113" spans="1:4" ht="31.5" x14ac:dyDescent="0.25">
      <c r="A113" s="7" t="s">
        <v>215</v>
      </c>
      <c r="B113" s="7" t="s">
        <v>216</v>
      </c>
      <c r="C113" s="16">
        <f>C114</f>
        <v>2030851</v>
      </c>
      <c r="D113" s="16">
        <f>D114</f>
        <v>2054266</v>
      </c>
    </row>
    <row r="114" spans="1:4" ht="31.5" x14ac:dyDescent="0.25">
      <c r="A114" s="5" t="s">
        <v>217</v>
      </c>
      <c r="B114" s="5" t="s">
        <v>216</v>
      </c>
      <c r="C114" s="15">
        <v>2030851</v>
      </c>
      <c r="D114" s="20">
        <v>2054266</v>
      </c>
    </row>
    <row r="115" spans="1:4" ht="15.75" x14ac:dyDescent="0.25">
      <c r="A115" s="7" t="s">
        <v>53</v>
      </c>
      <c r="B115" s="7" t="s">
        <v>29</v>
      </c>
      <c r="C115" s="16">
        <f>C116</f>
        <v>3615747</v>
      </c>
      <c r="D115" s="16">
        <f>D116</f>
        <v>3581765</v>
      </c>
    </row>
    <row r="116" spans="1:4" ht="21" customHeight="1" x14ac:dyDescent="0.25">
      <c r="A116" s="7" t="s">
        <v>218</v>
      </c>
      <c r="B116" s="7" t="s">
        <v>219</v>
      </c>
      <c r="C116" s="24">
        <f>SUM(C117:C120)</f>
        <v>3615747</v>
      </c>
      <c r="D116" s="24">
        <f>SUM(D117:D120)</f>
        <v>3581765</v>
      </c>
    </row>
    <row r="117" spans="1:4" ht="63" x14ac:dyDescent="0.25">
      <c r="A117" s="5" t="s">
        <v>220</v>
      </c>
      <c r="B117" s="5" t="s">
        <v>221</v>
      </c>
      <c r="C117" s="25">
        <v>311846</v>
      </c>
      <c r="D117" s="20">
        <v>311846</v>
      </c>
    </row>
    <row r="118" spans="1:4" ht="47.25" x14ac:dyDescent="0.25">
      <c r="A118" s="5" t="s">
        <v>222</v>
      </c>
      <c r="B118" s="5" t="s">
        <v>30</v>
      </c>
      <c r="C118" s="15">
        <v>757419</v>
      </c>
      <c r="D118" s="20">
        <v>757419</v>
      </c>
    </row>
    <row r="119" spans="1:4" ht="47.25" x14ac:dyDescent="0.25">
      <c r="A119" s="5" t="s">
        <v>223</v>
      </c>
      <c r="B119" s="5" t="s">
        <v>224</v>
      </c>
      <c r="C119" s="15">
        <v>1053448</v>
      </c>
      <c r="D119" s="20">
        <v>1019466</v>
      </c>
    </row>
    <row r="120" spans="1:4" ht="47.25" x14ac:dyDescent="0.25">
      <c r="A120" s="5" t="s">
        <v>273</v>
      </c>
      <c r="B120" s="5" t="s">
        <v>274</v>
      </c>
      <c r="C120" s="15">
        <v>1493034</v>
      </c>
      <c r="D120" s="20">
        <v>1493034</v>
      </c>
    </row>
    <row r="121" spans="1:4" ht="31.5" x14ac:dyDescent="0.25">
      <c r="A121" s="3" t="s">
        <v>54</v>
      </c>
      <c r="B121" s="3" t="s">
        <v>46</v>
      </c>
      <c r="C121" s="14">
        <f>C122+C134+C137+C140+C143+C146+C131</f>
        <v>518267081</v>
      </c>
      <c r="D121" s="14">
        <f>D122+D134+D137+D140+D143+D146+D131</f>
        <v>517927243</v>
      </c>
    </row>
    <row r="122" spans="1:4" ht="47.25" x14ac:dyDescent="0.25">
      <c r="A122" s="7" t="s">
        <v>55</v>
      </c>
      <c r="B122" s="7" t="s">
        <v>80</v>
      </c>
      <c r="C122" s="16">
        <f>C123</f>
        <v>475302308</v>
      </c>
      <c r="D122" s="16">
        <f>D123</f>
        <v>476014796</v>
      </c>
    </row>
    <row r="123" spans="1:4" ht="40.5" customHeight="1" x14ac:dyDescent="0.25">
      <c r="A123" s="7" t="s">
        <v>225</v>
      </c>
      <c r="B123" s="7" t="s">
        <v>226</v>
      </c>
      <c r="C123" s="16">
        <f>SUM(C124:C130)</f>
        <v>475302308</v>
      </c>
      <c r="D123" s="16">
        <f>SUM(D124:D130)</f>
        <v>476014796</v>
      </c>
    </row>
    <row r="124" spans="1:4" ht="15.75" x14ac:dyDescent="0.25">
      <c r="A124" s="5" t="s">
        <v>227</v>
      </c>
      <c r="B124" s="5" t="s">
        <v>228</v>
      </c>
      <c r="C124" s="15">
        <v>4418178</v>
      </c>
      <c r="D124" s="20">
        <v>4418178</v>
      </c>
    </row>
    <row r="125" spans="1:4" ht="31.5" x14ac:dyDescent="0.25">
      <c r="A125" s="5" t="s">
        <v>229</v>
      </c>
      <c r="B125" s="5" t="s">
        <v>31</v>
      </c>
      <c r="C125" s="15">
        <v>124622</v>
      </c>
      <c r="D125" s="20">
        <v>124622</v>
      </c>
    </row>
    <row r="126" spans="1:4" ht="15.75" x14ac:dyDescent="0.25">
      <c r="A126" s="5" t="s">
        <v>230</v>
      </c>
      <c r="B126" s="5" t="s">
        <v>119</v>
      </c>
      <c r="C126" s="15">
        <v>455480346</v>
      </c>
      <c r="D126" s="20">
        <v>455480346</v>
      </c>
    </row>
    <row r="127" spans="1:4" ht="31.5" x14ac:dyDescent="0.25">
      <c r="A127" s="5" t="s">
        <v>231</v>
      </c>
      <c r="B127" s="5" t="s">
        <v>32</v>
      </c>
      <c r="C127" s="15">
        <v>14047004</v>
      </c>
      <c r="D127" s="20">
        <v>14759492</v>
      </c>
    </row>
    <row r="128" spans="1:4" ht="31.5" x14ac:dyDescent="0.25">
      <c r="A128" s="5" t="s">
        <v>280</v>
      </c>
      <c r="B128" s="5" t="s">
        <v>101</v>
      </c>
      <c r="C128" s="15">
        <v>236668</v>
      </c>
      <c r="D128" s="20">
        <v>236668</v>
      </c>
    </row>
    <row r="129" spans="1:4" ht="48" customHeight="1" x14ac:dyDescent="0.25">
      <c r="A129" s="5" t="s">
        <v>232</v>
      </c>
      <c r="B129" s="5" t="s">
        <v>233</v>
      </c>
      <c r="C129" s="15">
        <v>132735</v>
      </c>
      <c r="D129" s="20">
        <v>132735</v>
      </c>
    </row>
    <row r="130" spans="1:4" ht="47.25" x14ac:dyDescent="0.25">
      <c r="A130" s="5" t="s">
        <v>234</v>
      </c>
      <c r="B130" s="5" t="s">
        <v>235</v>
      </c>
      <c r="C130" s="15">
        <v>862755</v>
      </c>
      <c r="D130" s="20">
        <v>862755</v>
      </c>
    </row>
    <row r="131" spans="1:4" ht="145.5" customHeight="1" x14ac:dyDescent="0.25">
      <c r="A131" s="7" t="s">
        <v>275</v>
      </c>
      <c r="B131" s="8" t="s">
        <v>276</v>
      </c>
      <c r="C131" s="16">
        <f>C132</f>
        <v>546840</v>
      </c>
      <c r="D131" s="16">
        <f>D132</f>
        <v>546840</v>
      </c>
    </row>
    <row r="132" spans="1:4" ht="158.25" customHeight="1" x14ac:dyDescent="0.25">
      <c r="A132" s="7" t="s">
        <v>277</v>
      </c>
      <c r="B132" s="8" t="s">
        <v>278</v>
      </c>
      <c r="C132" s="16">
        <f>C133</f>
        <v>546840</v>
      </c>
      <c r="D132" s="16">
        <f t="shared" ref="D132" si="2">D133</f>
        <v>546840</v>
      </c>
    </row>
    <row r="133" spans="1:4" ht="154.5" customHeight="1" x14ac:dyDescent="0.25">
      <c r="A133" s="5" t="s">
        <v>279</v>
      </c>
      <c r="B133" s="12" t="s">
        <v>278</v>
      </c>
      <c r="C133" s="15">
        <v>546840</v>
      </c>
      <c r="D133" s="20">
        <v>546840</v>
      </c>
    </row>
    <row r="134" spans="1:4" ht="110.25" x14ac:dyDescent="0.25">
      <c r="A134" s="7" t="s">
        <v>236</v>
      </c>
      <c r="B134" s="7" t="s">
        <v>237</v>
      </c>
      <c r="C134" s="16">
        <f>C135</f>
        <v>1293128</v>
      </c>
      <c r="D134" s="16">
        <f>D135</f>
        <v>1633266</v>
      </c>
    </row>
    <row r="135" spans="1:4" ht="63" x14ac:dyDescent="0.25">
      <c r="A135" s="7" t="s">
        <v>238</v>
      </c>
      <c r="B135" s="7" t="s">
        <v>239</v>
      </c>
      <c r="C135" s="16">
        <f>C136</f>
        <v>1293128</v>
      </c>
      <c r="D135" s="16">
        <f>D136</f>
        <v>1633266</v>
      </c>
    </row>
    <row r="136" spans="1:4" ht="63" x14ac:dyDescent="0.25">
      <c r="A136" s="5" t="s">
        <v>240</v>
      </c>
      <c r="B136" s="5" t="s">
        <v>239</v>
      </c>
      <c r="C136" s="15">
        <v>1293128</v>
      </c>
      <c r="D136" s="20">
        <v>1633266</v>
      </c>
    </row>
    <row r="137" spans="1:4" ht="63" x14ac:dyDescent="0.25">
      <c r="A137" s="6" t="s">
        <v>56</v>
      </c>
      <c r="B137" s="7" t="s">
        <v>33</v>
      </c>
      <c r="C137" s="16">
        <f>C138</f>
        <v>1620</v>
      </c>
      <c r="D137" s="16">
        <f>D138</f>
        <v>1759</v>
      </c>
    </row>
    <row r="138" spans="1:4" ht="78.75" x14ac:dyDescent="0.25">
      <c r="A138" s="6" t="s">
        <v>241</v>
      </c>
      <c r="B138" s="7" t="s">
        <v>242</v>
      </c>
      <c r="C138" s="16">
        <f>C139</f>
        <v>1620</v>
      </c>
      <c r="D138" s="16">
        <f>D139</f>
        <v>1759</v>
      </c>
    </row>
    <row r="139" spans="1:4" ht="67.5" customHeight="1" x14ac:dyDescent="0.25">
      <c r="A139" s="4" t="s">
        <v>243</v>
      </c>
      <c r="B139" s="5" t="s">
        <v>242</v>
      </c>
      <c r="C139" s="15">
        <v>1620</v>
      </c>
      <c r="D139" s="20">
        <v>1759</v>
      </c>
    </row>
    <row r="140" spans="1:4" ht="70.5" customHeight="1" x14ac:dyDescent="0.25">
      <c r="A140" s="6" t="s">
        <v>125</v>
      </c>
      <c r="B140" s="7" t="s">
        <v>126</v>
      </c>
      <c r="C140" s="16">
        <f>C141</f>
        <v>1969057</v>
      </c>
      <c r="D140" s="16">
        <f>D141</f>
        <v>1969057</v>
      </c>
    </row>
    <row r="141" spans="1:4" ht="75.75" customHeight="1" x14ac:dyDescent="0.25">
      <c r="A141" s="6" t="s">
        <v>244</v>
      </c>
      <c r="B141" s="7" t="s">
        <v>245</v>
      </c>
      <c r="C141" s="16">
        <f>C142</f>
        <v>1969057</v>
      </c>
      <c r="D141" s="16">
        <f>D142</f>
        <v>1969057</v>
      </c>
    </row>
    <row r="142" spans="1:4" ht="88.5" customHeight="1" x14ac:dyDescent="0.25">
      <c r="A142" s="4" t="s">
        <v>246</v>
      </c>
      <c r="B142" s="5" t="s">
        <v>247</v>
      </c>
      <c r="C142" s="15">
        <v>1969057</v>
      </c>
      <c r="D142" s="20">
        <v>1969057</v>
      </c>
    </row>
    <row r="143" spans="1:4" ht="114.75" customHeight="1" x14ac:dyDescent="0.25">
      <c r="A143" s="6" t="s">
        <v>96</v>
      </c>
      <c r="B143" s="7" t="s">
        <v>248</v>
      </c>
      <c r="C143" s="16">
        <f>C144</f>
        <v>26560800</v>
      </c>
      <c r="D143" s="16">
        <f>D144</f>
        <v>25779600</v>
      </c>
    </row>
    <row r="144" spans="1:4" ht="120.75" customHeight="1" x14ac:dyDescent="0.25">
      <c r="A144" s="6" t="s">
        <v>249</v>
      </c>
      <c r="B144" s="7" t="s">
        <v>250</v>
      </c>
      <c r="C144" s="16">
        <f>C145</f>
        <v>26560800</v>
      </c>
      <c r="D144" s="16">
        <f>D145</f>
        <v>25779600</v>
      </c>
    </row>
    <row r="145" spans="1:4" ht="126" x14ac:dyDescent="0.25">
      <c r="A145" s="4" t="s">
        <v>251</v>
      </c>
      <c r="B145" s="5" t="s">
        <v>250</v>
      </c>
      <c r="C145" s="15">
        <v>26560800</v>
      </c>
      <c r="D145" s="20">
        <v>25779600</v>
      </c>
    </row>
    <row r="146" spans="1:4" ht="78.75" x14ac:dyDescent="0.25">
      <c r="A146" s="6" t="s">
        <v>252</v>
      </c>
      <c r="B146" s="7" t="s">
        <v>253</v>
      </c>
      <c r="C146" s="16">
        <f>C147</f>
        <v>12593328</v>
      </c>
      <c r="D146" s="16">
        <f>D147</f>
        <v>11981925</v>
      </c>
    </row>
    <row r="147" spans="1:4" ht="78.75" x14ac:dyDescent="0.25">
      <c r="A147" s="6" t="s">
        <v>254</v>
      </c>
      <c r="B147" s="7" t="s">
        <v>255</v>
      </c>
      <c r="C147" s="16">
        <f>C148</f>
        <v>12593328</v>
      </c>
      <c r="D147" s="16">
        <f>D148</f>
        <v>11981925</v>
      </c>
    </row>
    <row r="148" spans="1:4" ht="78.75" x14ac:dyDescent="0.25">
      <c r="A148" s="4" t="s">
        <v>256</v>
      </c>
      <c r="B148" s="5" t="s">
        <v>255</v>
      </c>
      <c r="C148" s="15">
        <v>12593328</v>
      </c>
      <c r="D148" s="20">
        <v>11981925</v>
      </c>
    </row>
    <row r="149" spans="1:4" ht="15.75" x14ac:dyDescent="0.25">
      <c r="A149" s="2" t="s">
        <v>57</v>
      </c>
      <c r="B149" s="3" t="s">
        <v>34</v>
      </c>
      <c r="C149" s="14">
        <f>C150</f>
        <v>16696033</v>
      </c>
      <c r="D149" s="14">
        <f>D150</f>
        <v>2018932</v>
      </c>
    </row>
    <row r="150" spans="1:4" ht="15.75" x14ac:dyDescent="0.25">
      <c r="A150" s="6" t="s">
        <v>97</v>
      </c>
      <c r="B150" s="7" t="s">
        <v>257</v>
      </c>
      <c r="C150" s="16">
        <f>C151</f>
        <v>16696033</v>
      </c>
      <c r="D150" s="16">
        <f>D151</f>
        <v>2018932</v>
      </c>
    </row>
    <row r="151" spans="1:4" ht="31.5" x14ac:dyDescent="0.25">
      <c r="A151" s="6" t="s">
        <v>258</v>
      </c>
      <c r="B151" s="7" t="s">
        <v>259</v>
      </c>
      <c r="C151" s="16">
        <f>SUM(C152:C155)</f>
        <v>16696033</v>
      </c>
      <c r="D151" s="16">
        <f>SUM(D153:D155)</f>
        <v>2018932</v>
      </c>
    </row>
    <row r="152" spans="1:4" ht="47.25" x14ac:dyDescent="0.25">
      <c r="A152" s="4" t="s">
        <v>282</v>
      </c>
      <c r="B152" s="5" t="s">
        <v>283</v>
      </c>
      <c r="C152" s="15">
        <v>14677101</v>
      </c>
      <c r="D152" s="15">
        <v>0</v>
      </c>
    </row>
    <row r="153" spans="1:4" ht="63" x14ac:dyDescent="0.25">
      <c r="A153" s="4" t="s">
        <v>260</v>
      </c>
      <c r="B153" s="5" t="s">
        <v>108</v>
      </c>
      <c r="C153" s="15">
        <v>756000</v>
      </c>
      <c r="D153" s="20">
        <v>756000</v>
      </c>
    </row>
    <row r="154" spans="1:4" ht="31.5" x14ac:dyDescent="0.25">
      <c r="A154" s="4" t="s">
        <v>261</v>
      </c>
      <c r="B154" s="5" t="s">
        <v>262</v>
      </c>
      <c r="C154" s="15">
        <v>1220932</v>
      </c>
      <c r="D154" s="20">
        <v>1220932</v>
      </c>
    </row>
    <row r="155" spans="1:4" ht="63" x14ac:dyDescent="0.25">
      <c r="A155" s="4" t="s">
        <v>263</v>
      </c>
      <c r="B155" s="5" t="s">
        <v>264</v>
      </c>
      <c r="C155" s="15">
        <v>42000</v>
      </c>
      <c r="D155" s="20">
        <v>42000</v>
      </c>
    </row>
    <row r="156" spans="1:4" ht="15.75" x14ac:dyDescent="0.25">
      <c r="A156" s="2"/>
      <c r="B156" s="2" t="s">
        <v>35</v>
      </c>
      <c r="C156" s="14">
        <f>C10+C92</f>
        <v>1190060448</v>
      </c>
      <c r="D156" s="14">
        <f>D10+D92</f>
        <v>1207623254</v>
      </c>
    </row>
  </sheetData>
  <mergeCells count="7">
    <mergeCell ref="A8:A9"/>
    <mergeCell ref="B8:B9"/>
    <mergeCell ref="A6:D7"/>
    <mergeCell ref="B1:D1"/>
    <mergeCell ref="B2:D2"/>
    <mergeCell ref="B3:D3"/>
    <mergeCell ref="B4:D5"/>
  </mergeCells>
  <pageMargins left="0.39370078740157483" right="0.19685039370078741" top="0.15748031496062992" bottom="0.15748031496062992" header="0" footer="0"/>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2027-2028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2025-11-07T06:22:26Z</cp:lastPrinted>
  <dcterms:created xsi:type="dcterms:W3CDTF">2018-05-24T06:09:51Z</dcterms:created>
  <dcterms:modified xsi:type="dcterms:W3CDTF">2026-03-18T07:48:40Z</dcterms:modified>
</cp:coreProperties>
</file>